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24" i="1" l="1"/>
  <c r="G100" i="1" l="1"/>
  <c r="G67" i="1" l="1"/>
  <c r="G52" i="1" l="1"/>
  <c r="G40" i="1" l="1"/>
  <c r="H22" i="1" l="1"/>
  <c r="G4" i="1"/>
</calcChain>
</file>

<file path=xl/sharedStrings.xml><?xml version="1.0" encoding="utf-8"?>
<sst xmlns="http://schemas.openxmlformats.org/spreadsheetml/2006/main" count="108" uniqueCount="39">
  <si>
    <t>الصنف</t>
  </si>
  <si>
    <t>المخزن</t>
  </si>
  <si>
    <t>المعادلة المستخدمة</t>
  </si>
  <si>
    <t xml:space="preserve"> القيمة المراد البحث عنها (" نص" - رقم - خلية )</t>
  </si>
  <si>
    <t>رقم عمود النتيجة فى الجدول الذى تم تحديدة</t>
  </si>
  <si>
    <t>بحث مطابق</t>
  </si>
  <si>
    <t xml:space="preserve">طريقة عمل الدالة </t>
  </si>
  <si>
    <t>Code</t>
  </si>
  <si>
    <t>A</t>
  </si>
  <si>
    <t>Mose</t>
  </si>
  <si>
    <t>B</t>
  </si>
  <si>
    <t>Printer</t>
  </si>
  <si>
    <t>C</t>
  </si>
  <si>
    <t>Screen</t>
  </si>
  <si>
    <r>
      <t>النطاق الذى يوجد بة عمود البحث وعمود النتيجة ....</t>
    </r>
    <r>
      <rPr>
        <b/>
        <sz val="14"/>
        <color theme="1"/>
        <rFont val="Traditional Arabic"/>
        <family val="1"/>
      </rPr>
      <t xml:space="preserve"> الدالة تعتبر العمود الاول من النطاق المحدد هو عمود البحث تلقائياً</t>
    </r>
  </si>
  <si>
    <t>والان وبعد تشريح المعادلة .. السؤال الان .. الدالة بتبحث فى كل الاعمدة عن قيمة البحث ام فى عمود واحد وان كانت الاخيرة فأى عمود ؟؟</t>
  </si>
  <si>
    <t xml:space="preserve">لاحظ ما يلى </t>
  </si>
  <si>
    <t>تعنى ان القيمة التى يتم البحث عنها غير موجودة بنطاق البحث   (   A22:C24  )</t>
  </si>
  <si>
    <t xml:space="preserve">ولكن بالنظر الى نطاق البحث ستجد ان القيمة التى يتم البحث عنها ( G22 )  وهى المخزن B  موجودة بالخلية B23    إذاً لماذا هذه النتيجة </t>
  </si>
  <si>
    <t xml:space="preserve">مرة اخرى الدالة تبحث فى عمود واحد فقط عن قيمة البحث وهو العمود الاول من النطاق المحدد ولان المخزن B يقع بالعمود الثانى من النطاق المحدد كانت النتيجه </t>
  </si>
  <si>
    <t xml:space="preserve">من هنا لابد من التحديد الدقيق لنطاق البحث  .. وللحصول على نتيجة صحيحة بالمثال السابق  .. نستخدم المعادلة  </t>
  </si>
  <si>
    <t xml:space="preserve">مرة اخرى </t>
  </si>
  <si>
    <t xml:space="preserve">الدالة تعتمد على فكرة وجود عمود قيمة البحث (          Lookup_Value      ) إلى اليسار، أو بمعنى أدق أن يكون عمود البحث هو أول عمود فى جدول البيانات مع وجود المعلومات المراد الوصول إليها فى الأعمدة التالية لها إلى اليمين . و لكن مع إختلاف الترتيب يصبح إستخدام vlookup مستحيلا.,وهنا عمود البحث C   </t>
  </si>
  <si>
    <t>تقوم دالة choose بوضع ترتيب للبيانات التالية لها، فى هذه الحالة وضعنا العمود C52:C54 فى محل العمود الأول ثم العمودA52:A54 محل العمود الثانى و بذلك خلقنا جدولا إفتراضيا يحل محل جدول البحث</t>
  </si>
  <si>
    <t>بمنطق الرياضيات</t>
  </si>
  <si>
    <t>يمكن الاستفاده من عمل الدالة CHOOSE - تكوين جدول افتراضى - بحيث إذا قمت بالبحث بالطريقة العادية عن معلومة فى العمود الخامس و العشرين فسوف يقوم إكسيل بضم جدول من 25 عمود مما يجعل البحث بطيئا. أما باستخدام الأسلوب أعلاه فسوف يضم عمودين فقط.</t>
  </si>
  <si>
    <t>ويمكن ان تكون هكذا</t>
  </si>
  <si>
    <t>النتيجة</t>
  </si>
  <si>
    <t>يلاحظ ان النطاق المعين ك True  اصبح العمود الاول فى حين ان النطاق المعين ك  False اصبح العمود الثانى</t>
  </si>
  <si>
    <t>لاحظ ايضاً - القفز الى الخلف-</t>
  </si>
  <si>
    <r>
      <t>لحل هذه المشكلة سنقوم بتكوين جدولا إفتراضيا فى ذاكرة الكمبيوتر يحتوى على</t>
    </r>
    <r>
      <rPr>
        <b/>
        <sz val="14"/>
        <color rgb="FFFF0000"/>
        <rFont val="Sakkal Majalla"/>
      </rPr>
      <t xml:space="preserve"> عمودين أو أكثر</t>
    </r>
    <r>
      <rPr>
        <sz val="14"/>
        <color theme="1"/>
        <rFont val="Sakkal Majalla"/>
      </rPr>
      <t xml:space="preserve"> بحيث يكون عمود البحث هو الأول ثم يليه أعمدة البيانات و ذلك عن طريق إستخدام دالة choose مع إستخدام الأقواس المتعرجة لخلق جدول إفتراضى</t>
    </r>
  </si>
  <si>
    <r>
      <t xml:space="preserve">ليس فقط الدالة CHOOSE  يمكن من خلالها عمل جدول افتراضى ولكن ايضا     IF  </t>
    </r>
    <r>
      <rPr>
        <b/>
        <sz val="14"/>
        <color rgb="FFFF0000"/>
        <rFont val="Traditional Arabic"/>
        <family val="1"/>
      </rPr>
      <t>(عمودين</t>
    </r>
    <r>
      <rPr>
        <sz val="14"/>
        <color theme="1"/>
        <rFont val="Traditional Arabic"/>
        <family val="1"/>
      </rPr>
      <t xml:space="preserve"> )</t>
    </r>
  </si>
  <si>
    <t>اخيراً اريد الاشارة الى جزئية يقع فيها البعض نتيجة عدم إلمامة الكامل بالدالة VLOOKUP</t>
  </si>
  <si>
    <r>
      <t xml:space="preserve">الا وهى - </t>
    </r>
    <r>
      <rPr>
        <sz val="16"/>
        <color theme="1"/>
        <rFont val="Traditional Arabic"/>
        <family val="1"/>
      </rPr>
      <t xml:space="preserve">حدد الجدول كلة </t>
    </r>
    <r>
      <rPr>
        <sz val="14"/>
        <color theme="1"/>
        <rFont val="Traditional Arabic"/>
        <family val="1"/>
      </rPr>
      <t xml:space="preserve">- </t>
    </r>
  </si>
  <si>
    <t>لذا نحن لسنا بحاجه ليكون النطاق  A124:C126   وانما فقط    A124:B126</t>
  </si>
  <si>
    <t xml:space="preserve">  - النطاق المحدد ينتهى عند عمود النتيجة -</t>
  </si>
  <si>
    <t xml:space="preserve">الدالة بتبحث فقط فى عمود واحد   -   اى عمود  -    العمود الاول من النطاق المحدد </t>
  </si>
  <si>
    <t>تم بحمد الله</t>
  </si>
  <si>
    <t>يلاحظ فى النطاق المحدد للبحث والنتيجة انه يضم كلاً من الاعمدة A,B,C  على الرغم ان عمود البحث هنا هو A وعمود النتيجة هو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</si>
</sst>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1"/>
      <color theme="1"/>
      <name val="Monotype Corsiva"/>
      <family val="4"/>
    </font>
    <font>
      <sz val="11"/>
      <color theme="1"/>
      <name val="Courier New"/>
      <family val="3"/>
    </font>
    <font>
      <sz val="12"/>
      <color theme="1"/>
      <name val="Sakkal Majalla"/>
    </font>
    <font>
      <sz val="14"/>
      <color theme="1"/>
      <name val="Sakkal Majalla"/>
    </font>
    <font>
      <sz val="16"/>
      <color theme="1"/>
      <name val="Microsoft Uighur"/>
    </font>
    <font>
      <sz val="10"/>
      <color theme="1"/>
      <name val="Courier New"/>
      <family val="3"/>
    </font>
    <font>
      <sz val="10"/>
      <name val="Arial"/>
      <family val="2"/>
    </font>
    <font>
      <b/>
      <sz val="14"/>
      <color theme="1"/>
      <name val="Traditional Arabic"/>
      <family val="1"/>
    </font>
    <font>
      <sz val="14"/>
      <color theme="1"/>
      <name val="Traditional Arabic"/>
      <family val="1"/>
    </font>
    <font>
      <sz val="14"/>
      <color theme="1"/>
      <name val="Microsoft Uighur"/>
    </font>
    <font>
      <sz val="14"/>
      <color rgb="FFFF0000"/>
      <name val="Sakkal Majalla"/>
    </font>
    <font>
      <b/>
      <sz val="14"/>
      <color rgb="FFFF0000"/>
      <name val="Sakkal Majalla"/>
    </font>
    <font>
      <b/>
      <sz val="14"/>
      <color rgb="FFFF0000"/>
      <name val="Traditional Arabic"/>
      <family val="1"/>
    </font>
    <font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9" fillId="0" borderId="0" xfId="0" applyFont="1"/>
    <xf numFmtId="0" fontId="0" fillId="0" borderId="0" xfId="0"/>
    <xf numFmtId="0" fontId="9" fillId="0" borderId="0" xfId="0" applyFont="1"/>
    <xf numFmtId="0" fontId="6" fillId="0" borderId="2" xfId="0" applyFont="1" applyBorder="1" applyAlignment="1">
      <alignment horizontal="center"/>
    </xf>
    <xf numFmtId="0" fontId="0" fillId="0" borderId="0" xfId="0"/>
    <xf numFmtId="0" fontId="9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0" borderId="0" xfId="0" applyFont="1"/>
    <xf numFmtId="0" fontId="1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6</xdr:row>
      <xdr:rowOff>123825</xdr:rowOff>
    </xdr:from>
    <xdr:to>
      <xdr:col>5</xdr:col>
      <xdr:colOff>257167</xdr:colOff>
      <xdr:row>7</xdr:row>
      <xdr:rowOff>142832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0" y="1609725"/>
          <a:ext cx="66667" cy="199982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6</xdr:row>
      <xdr:rowOff>85725</xdr:rowOff>
    </xdr:from>
    <xdr:to>
      <xdr:col>6</xdr:col>
      <xdr:colOff>437175</xdr:colOff>
      <xdr:row>9</xdr:row>
      <xdr:rowOff>104775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48175" y="1571625"/>
          <a:ext cx="103800" cy="847725"/>
        </a:xfrm>
        <a:prstGeom prst="rect">
          <a:avLst/>
        </a:prstGeom>
      </xdr:spPr>
    </xdr:pic>
    <xdr:clientData/>
  </xdr:twoCellAnchor>
  <xdr:twoCellAnchor editAs="oneCell">
    <xdr:from>
      <xdr:col>7</xdr:col>
      <xdr:colOff>273047</xdr:colOff>
      <xdr:row>6</xdr:row>
      <xdr:rowOff>95250</xdr:rowOff>
    </xdr:from>
    <xdr:to>
      <xdr:col>7</xdr:col>
      <xdr:colOff>380993</xdr:colOff>
      <xdr:row>7</xdr:row>
      <xdr:rowOff>238082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7947" y="1581150"/>
          <a:ext cx="107946" cy="323807"/>
        </a:xfrm>
        <a:prstGeom prst="rect">
          <a:avLst/>
        </a:prstGeom>
      </xdr:spPr>
    </xdr:pic>
    <xdr:clientData/>
  </xdr:twoCellAnchor>
  <xdr:twoCellAnchor editAs="oneCell">
    <xdr:from>
      <xdr:col>8</xdr:col>
      <xdr:colOff>466725</xdr:colOff>
      <xdr:row>6</xdr:row>
      <xdr:rowOff>0</xdr:rowOff>
    </xdr:from>
    <xdr:to>
      <xdr:col>8</xdr:col>
      <xdr:colOff>533392</xdr:colOff>
      <xdr:row>7</xdr:row>
      <xdr:rowOff>19007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67425" y="1485900"/>
          <a:ext cx="66667" cy="199982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12</xdr:row>
      <xdr:rowOff>9525</xdr:rowOff>
    </xdr:from>
    <xdr:to>
      <xdr:col>8</xdr:col>
      <xdr:colOff>9229</xdr:colOff>
      <xdr:row>17</xdr:row>
      <xdr:rowOff>9387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24200" y="3152775"/>
          <a:ext cx="2485729" cy="999987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4</xdr:row>
      <xdr:rowOff>266700</xdr:rowOff>
    </xdr:from>
    <xdr:to>
      <xdr:col>9</xdr:col>
      <xdr:colOff>228115</xdr:colOff>
      <xdr:row>6</xdr:row>
      <xdr:rowOff>19024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28900" y="1295400"/>
          <a:ext cx="3885715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22</xdr:row>
      <xdr:rowOff>266700</xdr:rowOff>
    </xdr:from>
    <xdr:to>
      <xdr:col>9</xdr:col>
      <xdr:colOff>266243</xdr:colOff>
      <xdr:row>24</xdr:row>
      <xdr:rowOff>9499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95600" y="5743575"/>
          <a:ext cx="3657143" cy="209524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25</xdr:row>
      <xdr:rowOff>57150</xdr:rowOff>
    </xdr:from>
    <xdr:to>
      <xdr:col>9</xdr:col>
      <xdr:colOff>114207</xdr:colOff>
      <xdr:row>25</xdr:row>
      <xdr:rowOff>295245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57850" y="6181725"/>
          <a:ext cx="742857" cy="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57057</xdr:colOff>
      <xdr:row>26</xdr:row>
      <xdr:rowOff>238095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6448425"/>
          <a:ext cx="742857" cy="238095"/>
        </a:xfrm>
        <a:prstGeom prst="rect">
          <a:avLst/>
        </a:prstGeom>
      </xdr:spPr>
    </xdr:pic>
    <xdr:clientData/>
  </xdr:twoCellAnchor>
  <xdr:twoCellAnchor editAs="oneCell">
    <xdr:from>
      <xdr:col>5</xdr:col>
      <xdr:colOff>352425</xdr:colOff>
      <xdr:row>27</xdr:row>
      <xdr:rowOff>304800</xdr:rowOff>
    </xdr:from>
    <xdr:to>
      <xdr:col>6</xdr:col>
      <xdr:colOff>409482</xdr:colOff>
      <xdr:row>29</xdr:row>
      <xdr:rowOff>38070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81425" y="7077075"/>
          <a:ext cx="742857" cy="238095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228600</xdr:colOff>
      <xdr:row>29</xdr:row>
      <xdr:rowOff>114300</xdr:rowOff>
    </xdr:from>
    <xdr:to>
      <xdr:col>7</xdr:col>
      <xdr:colOff>571186</xdr:colOff>
      <xdr:row>36</xdr:row>
      <xdr:rowOff>123666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71800" y="7391400"/>
          <a:ext cx="2514286" cy="1276191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41</xdr:row>
      <xdr:rowOff>19050</xdr:rowOff>
    </xdr:from>
    <xdr:to>
      <xdr:col>9</xdr:col>
      <xdr:colOff>56654</xdr:colOff>
      <xdr:row>42</xdr:row>
      <xdr:rowOff>47599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71725" y="9820275"/>
          <a:ext cx="3971429" cy="209524"/>
        </a:xfrm>
        <a:prstGeom prst="rect">
          <a:avLst/>
        </a:prstGeom>
      </xdr:spPr>
    </xdr:pic>
    <xdr:clientData/>
  </xdr:twoCellAnchor>
  <xdr:twoCellAnchor>
    <xdr:from>
      <xdr:col>5</xdr:col>
      <xdr:colOff>590550</xdr:colOff>
      <xdr:row>40</xdr:row>
      <xdr:rowOff>266700</xdr:rowOff>
    </xdr:from>
    <xdr:to>
      <xdr:col>6</xdr:col>
      <xdr:colOff>533400</xdr:colOff>
      <xdr:row>42</xdr:row>
      <xdr:rowOff>57150</xdr:rowOff>
    </xdr:to>
    <xdr:sp macro="" textlink="">
      <xdr:nvSpPr>
        <xdr:cNvPr id="6" name="Oval 5"/>
        <xdr:cNvSpPr/>
      </xdr:nvSpPr>
      <xdr:spPr>
        <a:xfrm>
          <a:off x="4019550" y="9791700"/>
          <a:ext cx="628650" cy="24765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66675</xdr:colOff>
      <xdr:row>41</xdr:row>
      <xdr:rowOff>19050</xdr:rowOff>
    </xdr:from>
    <xdr:to>
      <xdr:col>7</xdr:col>
      <xdr:colOff>285750</xdr:colOff>
      <xdr:row>42</xdr:row>
      <xdr:rowOff>47625</xdr:rowOff>
    </xdr:to>
    <xdr:sp macro="" textlink="">
      <xdr:nvSpPr>
        <xdr:cNvPr id="7" name="Oval 6"/>
        <xdr:cNvSpPr/>
      </xdr:nvSpPr>
      <xdr:spPr>
        <a:xfrm>
          <a:off x="4981575" y="9820275"/>
          <a:ext cx="219075" cy="20955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4</xdr:col>
      <xdr:colOff>323850</xdr:colOff>
      <xdr:row>43</xdr:row>
      <xdr:rowOff>85725</xdr:rowOff>
    </xdr:from>
    <xdr:to>
      <xdr:col>7</xdr:col>
      <xdr:colOff>266436</xdr:colOff>
      <xdr:row>48</xdr:row>
      <xdr:rowOff>142743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67050" y="10248900"/>
          <a:ext cx="2114286" cy="1057143"/>
        </a:xfrm>
        <a:prstGeom prst="rect">
          <a:avLst/>
        </a:prstGeom>
      </xdr:spPr>
    </xdr:pic>
    <xdr:clientData/>
  </xdr:twoCellAnchor>
  <xdr:twoCellAnchor editAs="oneCell">
    <xdr:from>
      <xdr:col>3</xdr:col>
      <xdr:colOff>514350</xdr:colOff>
      <xdr:row>53</xdr:row>
      <xdr:rowOff>19050</xdr:rowOff>
    </xdr:from>
    <xdr:to>
      <xdr:col>8</xdr:col>
      <xdr:colOff>675812</xdr:colOff>
      <xdr:row>54</xdr:row>
      <xdr:rowOff>38074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71750" y="12325350"/>
          <a:ext cx="3704762" cy="2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68</xdr:row>
      <xdr:rowOff>38100</xdr:rowOff>
    </xdr:from>
    <xdr:to>
      <xdr:col>10</xdr:col>
      <xdr:colOff>161216</xdr:colOff>
      <xdr:row>69</xdr:row>
      <xdr:rowOff>9505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57325" y="14916150"/>
          <a:ext cx="5676191" cy="1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77</xdr:row>
      <xdr:rowOff>28575</xdr:rowOff>
    </xdr:from>
    <xdr:to>
      <xdr:col>4</xdr:col>
      <xdr:colOff>657007</xdr:colOff>
      <xdr:row>77</xdr:row>
      <xdr:rowOff>190480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7350" y="16849725"/>
          <a:ext cx="1742857" cy="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77</xdr:row>
      <xdr:rowOff>66675</xdr:rowOff>
    </xdr:from>
    <xdr:to>
      <xdr:col>9</xdr:col>
      <xdr:colOff>580792</xdr:colOff>
      <xdr:row>78</xdr:row>
      <xdr:rowOff>19032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000625" y="16878300"/>
          <a:ext cx="1866667" cy="142857"/>
        </a:xfrm>
        <a:prstGeom prst="rect">
          <a:avLst/>
        </a:prstGeom>
      </xdr:spPr>
    </xdr:pic>
    <xdr:clientData/>
  </xdr:twoCellAnchor>
  <xdr:twoCellAnchor editAs="oneCell">
    <xdr:from>
      <xdr:col>4</xdr:col>
      <xdr:colOff>276225</xdr:colOff>
      <xdr:row>74</xdr:row>
      <xdr:rowOff>266700</xdr:rowOff>
    </xdr:from>
    <xdr:to>
      <xdr:col>7</xdr:col>
      <xdr:colOff>485478</xdr:colOff>
      <xdr:row>75</xdr:row>
      <xdr:rowOff>152380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019425" y="16516350"/>
          <a:ext cx="2380953" cy="161905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82</xdr:row>
      <xdr:rowOff>66675</xdr:rowOff>
    </xdr:from>
    <xdr:to>
      <xdr:col>8</xdr:col>
      <xdr:colOff>523400</xdr:colOff>
      <xdr:row>87</xdr:row>
      <xdr:rowOff>171285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324100" y="17640300"/>
          <a:ext cx="3800000" cy="13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89</xdr:row>
      <xdr:rowOff>114300</xdr:rowOff>
    </xdr:from>
    <xdr:to>
      <xdr:col>11</xdr:col>
      <xdr:colOff>522961</xdr:colOff>
      <xdr:row>90</xdr:row>
      <xdr:rowOff>123800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66775" y="19288125"/>
          <a:ext cx="7314286" cy="2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219075</xdr:colOff>
      <xdr:row>81</xdr:row>
      <xdr:rowOff>85725</xdr:rowOff>
    </xdr:from>
    <xdr:to>
      <xdr:col>7</xdr:col>
      <xdr:colOff>428328</xdr:colOff>
      <xdr:row>82</xdr:row>
      <xdr:rowOff>57130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962275" y="17468850"/>
          <a:ext cx="2380953" cy="161905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103</xdr:row>
      <xdr:rowOff>314325</xdr:rowOff>
    </xdr:from>
    <xdr:to>
      <xdr:col>9</xdr:col>
      <xdr:colOff>666156</xdr:colOff>
      <xdr:row>104</xdr:row>
      <xdr:rowOff>171427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00275" y="22717125"/>
          <a:ext cx="4752381" cy="1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101</xdr:row>
      <xdr:rowOff>0</xdr:rowOff>
    </xdr:from>
    <xdr:to>
      <xdr:col>11</xdr:col>
      <xdr:colOff>8831</xdr:colOff>
      <xdr:row>102</xdr:row>
      <xdr:rowOff>19024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114550" y="22031325"/>
          <a:ext cx="5552381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106</xdr:row>
      <xdr:rowOff>19050</xdr:rowOff>
    </xdr:from>
    <xdr:to>
      <xdr:col>9</xdr:col>
      <xdr:colOff>618524</xdr:colOff>
      <xdr:row>112</xdr:row>
      <xdr:rowOff>152248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095500" y="23107650"/>
          <a:ext cx="4809524" cy="12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657225</xdr:colOff>
      <xdr:row>124</xdr:row>
      <xdr:rowOff>266700</xdr:rowOff>
    </xdr:from>
    <xdr:to>
      <xdr:col>9</xdr:col>
      <xdr:colOff>47173</xdr:colOff>
      <xdr:row>126</xdr:row>
      <xdr:rowOff>9499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714625" y="27384375"/>
          <a:ext cx="3619048" cy="2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2"/>
  <sheetViews>
    <sheetView tabSelected="1" workbookViewId="0">
      <selection activeCell="G4" sqref="G4"/>
    </sheetView>
  </sheetViews>
  <sheetFormatPr defaultRowHeight="14.25" x14ac:dyDescent="0.2"/>
  <cols>
    <col min="7" max="7" width="10.5" bestFit="1" customWidth="1"/>
  </cols>
  <sheetData>
    <row r="1" spans="1:10" ht="24.75" x14ac:dyDescent="0.6">
      <c r="A1" s="14" t="s">
        <v>7</v>
      </c>
      <c r="B1" s="15" t="s">
        <v>1</v>
      </c>
      <c r="C1" s="15" t="s">
        <v>0</v>
      </c>
    </row>
    <row r="2" spans="1:10" ht="15" x14ac:dyDescent="0.25">
      <c r="A2" s="9">
        <v>100</v>
      </c>
      <c r="B2" s="10" t="s">
        <v>8</v>
      </c>
      <c r="C2" s="10" t="s">
        <v>9</v>
      </c>
    </row>
    <row r="3" spans="1:10" ht="22.5" x14ac:dyDescent="0.55000000000000004">
      <c r="A3" s="8">
        <v>200</v>
      </c>
      <c r="B3" s="7" t="s">
        <v>10</v>
      </c>
      <c r="C3" s="7" t="s">
        <v>11</v>
      </c>
      <c r="F3" s="4" t="s">
        <v>7</v>
      </c>
      <c r="G3" s="16" t="s">
        <v>0</v>
      </c>
    </row>
    <row r="4" spans="1:10" ht="18.75" x14ac:dyDescent="0.25">
      <c r="A4" s="8">
        <v>300</v>
      </c>
      <c r="B4" s="7" t="s">
        <v>12</v>
      </c>
      <c r="C4" s="7" t="s">
        <v>13</v>
      </c>
      <c r="F4" s="13">
        <v>200</v>
      </c>
      <c r="G4" s="12" t="str">
        <f>VLOOKUP(F4,A2:C6,3,FALSE)</f>
        <v>Printer</v>
      </c>
    </row>
    <row r="5" spans="1:10" ht="21.75" x14ac:dyDescent="0.5">
      <c r="A5" s="5"/>
      <c r="B5" s="5"/>
      <c r="C5" s="5"/>
      <c r="H5" s="24" t="s">
        <v>2</v>
      </c>
      <c r="I5" s="24"/>
    </row>
    <row r="6" spans="1:10" x14ac:dyDescent="0.2">
      <c r="A6" s="5"/>
      <c r="B6" s="5"/>
      <c r="C6" s="5"/>
    </row>
    <row r="8" spans="1:10" ht="25.5" x14ac:dyDescent="0.65">
      <c r="I8" s="6" t="s">
        <v>5</v>
      </c>
      <c r="J8" s="6"/>
    </row>
    <row r="9" spans="1:10" ht="25.5" x14ac:dyDescent="0.65">
      <c r="F9" s="1" t="s">
        <v>3</v>
      </c>
      <c r="J9" s="6" t="s">
        <v>4</v>
      </c>
    </row>
    <row r="10" spans="1:10" s="2" customFormat="1" ht="25.5" x14ac:dyDescent="0.65">
      <c r="F10" s="3"/>
    </row>
    <row r="11" spans="1:10" ht="25.5" x14ac:dyDescent="0.65">
      <c r="J11" s="3" t="s">
        <v>14</v>
      </c>
    </row>
    <row r="13" spans="1:10" ht="21.75" x14ac:dyDescent="0.5">
      <c r="I13" s="24" t="s">
        <v>6</v>
      </c>
      <c r="J13" s="24"/>
    </row>
    <row r="18" spans="1:11" ht="25.5" x14ac:dyDescent="0.65">
      <c r="K18" s="11" t="s">
        <v>15</v>
      </c>
    </row>
    <row r="19" spans="1:11" ht="25.5" x14ac:dyDescent="0.65">
      <c r="J19" s="11" t="s">
        <v>36</v>
      </c>
    </row>
    <row r="21" spans="1:11" ht="24.75" x14ac:dyDescent="0.6">
      <c r="A21" s="14" t="s">
        <v>7</v>
      </c>
      <c r="B21" s="15" t="s">
        <v>1</v>
      </c>
      <c r="C21" s="15" t="s">
        <v>0</v>
      </c>
      <c r="G21" s="4" t="s">
        <v>1</v>
      </c>
      <c r="H21" s="16" t="s">
        <v>0</v>
      </c>
      <c r="I21" s="29" t="s">
        <v>16</v>
      </c>
      <c r="J21" s="29"/>
    </row>
    <row r="22" spans="1:11" ht="15" x14ac:dyDescent="0.25">
      <c r="A22" s="9">
        <v>100</v>
      </c>
      <c r="B22" s="10" t="s">
        <v>8</v>
      </c>
      <c r="C22" s="10" t="s">
        <v>9</v>
      </c>
      <c r="G22" s="7" t="s">
        <v>10</v>
      </c>
      <c r="H22" s="12" t="e">
        <f>VLOOKUP(G22,A22:C24,3,FALSE)</f>
        <v>#N/A</v>
      </c>
    </row>
    <row r="23" spans="1:11" ht="21.75" x14ac:dyDescent="0.5">
      <c r="A23" s="8">
        <v>200</v>
      </c>
      <c r="B23" s="7" t="s">
        <v>10</v>
      </c>
      <c r="C23" s="7" t="s">
        <v>11</v>
      </c>
      <c r="H23" s="24" t="s">
        <v>2</v>
      </c>
      <c r="I23" s="24"/>
    </row>
    <row r="24" spans="1:11" ht="15" x14ac:dyDescent="0.25">
      <c r="A24" s="8">
        <v>300</v>
      </c>
      <c r="B24" s="7" t="s">
        <v>12</v>
      </c>
      <c r="C24" s="7" t="s">
        <v>13</v>
      </c>
    </row>
    <row r="26" spans="1:11" ht="25.5" x14ac:dyDescent="0.65">
      <c r="H26" s="11" t="s">
        <v>17</v>
      </c>
      <c r="I26" s="11"/>
    </row>
    <row r="27" spans="1:11" ht="25.5" x14ac:dyDescent="0.65">
      <c r="K27" s="11" t="s">
        <v>18</v>
      </c>
    </row>
    <row r="28" spans="1:11" ht="25.5" x14ac:dyDescent="0.65">
      <c r="K28" s="11" t="s">
        <v>19</v>
      </c>
    </row>
    <row r="38" spans="5:11" ht="25.5" x14ac:dyDescent="0.65">
      <c r="J38" s="11" t="s">
        <v>20</v>
      </c>
    </row>
    <row r="39" spans="5:11" ht="22.5" x14ac:dyDescent="0.55000000000000004">
      <c r="F39" s="4" t="s">
        <v>1</v>
      </c>
      <c r="G39" s="16" t="s">
        <v>0</v>
      </c>
    </row>
    <row r="40" spans="5:11" ht="15" x14ac:dyDescent="0.25">
      <c r="F40" s="7" t="s">
        <v>10</v>
      </c>
      <c r="G40" s="12" t="str">
        <f>VLOOKUP(F40,B22:C24,2,FALSE)</f>
        <v>Printer</v>
      </c>
    </row>
    <row r="41" spans="5:11" ht="21.75" x14ac:dyDescent="0.5">
      <c r="H41" s="24" t="s">
        <v>2</v>
      </c>
      <c r="I41" s="24"/>
    </row>
    <row r="44" spans="5:11" ht="21.75" x14ac:dyDescent="0.5">
      <c r="E44" s="27"/>
      <c r="F44" s="27"/>
      <c r="G44" s="27"/>
      <c r="H44" s="27"/>
      <c r="I44" s="24" t="s">
        <v>6</v>
      </c>
      <c r="J44" s="24"/>
      <c r="K44" s="17"/>
    </row>
    <row r="45" spans="5:11" x14ac:dyDescent="0.2">
      <c r="E45" s="27"/>
      <c r="F45" s="27"/>
      <c r="G45" s="27"/>
      <c r="H45" s="27"/>
    </row>
    <row r="46" spans="5:11" x14ac:dyDescent="0.2">
      <c r="E46" s="27"/>
      <c r="F46" s="27"/>
      <c r="G46" s="27"/>
      <c r="H46" s="27"/>
    </row>
    <row r="47" spans="5:11" x14ac:dyDescent="0.2">
      <c r="E47" s="27"/>
      <c r="F47" s="27"/>
      <c r="G47" s="27"/>
      <c r="H47" s="27"/>
    </row>
    <row r="48" spans="5:11" x14ac:dyDescent="0.2">
      <c r="E48" s="27"/>
      <c r="F48" s="27"/>
      <c r="G48" s="27"/>
      <c r="H48" s="27"/>
    </row>
    <row r="49" spans="1:13" x14ac:dyDescent="0.2">
      <c r="E49" s="27"/>
      <c r="F49" s="27"/>
      <c r="G49" s="27"/>
      <c r="H49" s="27"/>
    </row>
    <row r="51" spans="1:13" ht="24.75" x14ac:dyDescent="0.6">
      <c r="A51" s="14" t="s">
        <v>7</v>
      </c>
      <c r="B51" s="15" t="s">
        <v>1</v>
      </c>
      <c r="C51" s="15" t="s">
        <v>0</v>
      </c>
      <c r="F51" s="4" t="s">
        <v>0</v>
      </c>
      <c r="G51" s="4" t="s">
        <v>7</v>
      </c>
      <c r="I51" s="29" t="s">
        <v>29</v>
      </c>
      <c r="J51" s="29"/>
      <c r="K51" s="29"/>
    </row>
    <row r="52" spans="1:13" ht="15" x14ac:dyDescent="0.25">
      <c r="A52" s="9">
        <v>100</v>
      </c>
      <c r="B52" s="10" t="s">
        <v>8</v>
      </c>
      <c r="C52" s="10" t="s">
        <v>9</v>
      </c>
      <c r="E52" s="5"/>
      <c r="F52" s="19" t="s">
        <v>11</v>
      </c>
      <c r="G52" s="12" t="e">
        <f>VLOOKUP(F52,A51:C54,1,FALSE)</f>
        <v>#N/A</v>
      </c>
    </row>
    <row r="53" spans="1:13" ht="21.75" x14ac:dyDescent="0.5">
      <c r="A53" s="8">
        <v>200</v>
      </c>
      <c r="B53" s="7" t="s">
        <v>10</v>
      </c>
      <c r="C53" s="7" t="s">
        <v>11</v>
      </c>
      <c r="G53" s="24" t="s">
        <v>2</v>
      </c>
      <c r="H53" s="24"/>
    </row>
    <row r="54" spans="1:13" ht="15" x14ac:dyDescent="0.25">
      <c r="A54" s="8">
        <v>300</v>
      </c>
      <c r="B54" s="7" t="s">
        <v>12</v>
      </c>
      <c r="C54" s="7" t="s">
        <v>13</v>
      </c>
    </row>
    <row r="56" spans="1:13" ht="14.25" customHeight="1" x14ac:dyDescent="0.2">
      <c r="A56" s="5"/>
      <c r="B56" s="30" t="s">
        <v>22</v>
      </c>
      <c r="C56" s="30"/>
      <c r="D56" s="30"/>
      <c r="E56" s="30"/>
      <c r="F56" s="30"/>
      <c r="G56" s="30"/>
      <c r="H56" s="30"/>
      <c r="I56" s="30"/>
      <c r="J56" s="30"/>
      <c r="K56" s="25" t="s">
        <v>21</v>
      </c>
    </row>
    <row r="57" spans="1:13" ht="14.25" customHeight="1" x14ac:dyDescent="0.2">
      <c r="A57" s="5"/>
      <c r="B57" s="30"/>
      <c r="C57" s="30"/>
      <c r="D57" s="30"/>
      <c r="E57" s="30"/>
      <c r="F57" s="30"/>
      <c r="G57" s="30"/>
      <c r="H57" s="30"/>
      <c r="I57" s="30"/>
      <c r="J57" s="30"/>
      <c r="K57" s="25"/>
    </row>
    <row r="58" spans="1:13" ht="14.25" customHeight="1" x14ac:dyDescent="0.2">
      <c r="A58" s="5"/>
      <c r="B58" s="30"/>
      <c r="C58" s="30"/>
      <c r="D58" s="30"/>
      <c r="E58" s="30"/>
      <c r="F58" s="30"/>
      <c r="G58" s="30"/>
      <c r="H58" s="30"/>
      <c r="I58" s="30"/>
      <c r="J58" s="30"/>
    </row>
    <row r="59" spans="1:13" ht="14.25" customHeight="1" x14ac:dyDescent="0.2">
      <c r="A59" s="5"/>
      <c r="B59" s="30"/>
      <c r="C59" s="30"/>
      <c r="D59" s="30"/>
      <c r="E59" s="30"/>
      <c r="F59" s="30"/>
      <c r="G59" s="30"/>
      <c r="H59" s="30"/>
      <c r="I59" s="30"/>
      <c r="J59" s="30"/>
    </row>
    <row r="60" spans="1:13" ht="14.25" customHeight="1" x14ac:dyDescent="0.2">
      <c r="A60" s="5"/>
      <c r="B60" s="30"/>
      <c r="C60" s="30"/>
      <c r="D60" s="30"/>
      <c r="E60" s="30"/>
      <c r="F60" s="30"/>
      <c r="G60" s="30"/>
      <c r="H60" s="30"/>
      <c r="I60" s="30"/>
      <c r="J60" s="30"/>
    </row>
    <row r="62" spans="1:13" ht="14.25" customHeight="1" x14ac:dyDescent="0.2">
      <c r="A62" s="31" t="s">
        <v>30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23"/>
    </row>
    <row r="63" spans="1:13" ht="14.25" customHeight="1" x14ac:dyDescent="0.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23"/>
    </row>
    <row r="64" spans="1:13" ht="14.25" customHeight="1" x14ac:dyDescent="0.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23"/>
    </row>
    <row r="65" spans="1:13" s="5" customFormat="1" x14ac:dyDescent="0.2"/>
    <row r="66" spans="1:13" ht="15" x14ac:dyDescent="0.25">
      <c r="F66" s="4" t="s">
        <v>0</v>
      </c>
      <c r="G66" s="4" t="s">
        <v>7</v>
      </c>
    </row>
    <row r="67" spans="1:13" ht="15" x14ac:dyDescent="0.25">
      <c r="F67" s="19" t="s">
        <v>11</v>
      </c>
      <c r="G67" s="12">
        <f>VLOOKUP(F67,CHOOSE({1,2},C52:C54,A52:A54),2,FALSE)</f>
        <v>200</v>
      </c>
    </row>
    <row r="68" spans="1:13" s="5" customFormat="1" ht="21.75" x14ac:dyDescent="0.5">
      <c r="F68" s="19"/>
      <c r="G68" s="24" t="s">
        <v>2</v>
      </c>
      <c r="H68" s="24"/>
    </row>
    <row r="69" spans="1:13" s="5" customFormat="1" ht="15" x14ac:dyDescent="0.25">
      <c r="F69" s="19"/>
    </row>
    <row r="70" spans="1:13" s="5" customFormat="1" ht="15" x14ac:dyDescent="0.25">
      <c r="F70" s="19"/>
    </row>
    <row r="71" spans="1:13" s="5" customFormat="1" x14ac:dyDescent="0.2">
      <c r="A71" s="28" t="s">
        <v>23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5" customFormat="1" x14ac:dyDescent="0.2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1:13" s="5" customFormat="1" x14ac:dyDescent="0.2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3" s="5" customFormat="1" x14ac:dyDescent="0.2"/>
    <row r="75" spans="1:13" ht="21.75" x14ac:dyDescent="0.5">
      <c r="K75" s="24" t="s">
        <v>6</v>
      </c>
      <c r="L75" s="24"/>
    </row>
    <row r="77" spans="1:13" ht="15" x14ac:dyDescent="0.25">
      <c r="F77" s="7" t="s">
        <v>9</v>
      </c>
      <c r="G77" s="8">
        <v>100</v>
      </c>
    </row>
    <row r="78" spans="1:13" s="5" customFormat="1" ht="15" x14ac:dyDescent="0.25">
      <c r="F78" s="7" t="s">
        <v>11</v>
      </c>
      <c r="G78" s="8">
        <v>200</v>
      </c>
    </row>
    <row r="79" spans="1:13" s="5" customFormat="1" ht="15" x14ac:dyDescent="0.25">
      <c r="F79" s="7" t="s">
        <v>13</v>
      </c>
      <c r="G79" s="8">
        <v>300</v>
      </c>
    </row>
    <row r="80" spans="1:13" s="5" customFormat="1" ht="15" x14ac:dyDescent="0.25">
      <c r="F80" s="19"/>
      <c r="G80" s="20"/>
    </row>
    <row r="81" spans="1:13" s="5" customFormat="1" ht="15" x14ac:dyDescent="0.25">
      <c r="F81" s="19"/>
      <c r="G81" s="20"/>
    </row>
    <row r="82" spans="1:13" s="5" customFormat="1" ht="15" customHeight="1" x14ac:dyDescent="0.2">
      <c r="D82" s="27"/>
      <c r="E82" s="27"/>
      <c r="F82" s="27"/>
      <c r="G82" s="27"/>
      <c r="H82" s="27"/>
      <c r="I82" s="27"/>
    </row>
    <row r="83" spans="1:13" s="5" customFormat="1" ht="15" customHeight="1" x14ac:dyDescent="0.2">
      <c r="D83" s="27"/>
      <c r="E83" s="27"/>
      <c r="F83" s="27"/>
      <c r="G83" s="27"/>
      <c r="H83" s="27"/>
      <c r="I83" s="27"/>
    </row>
    <row r="84" spans="1:13" s="5" customFormat="1" ht="25.5" customHeight="1" x14ac:dyDescent="0.2">
      <c r="D84" s="27"/>
      <c r="E84" s="27"/>
      <c r="F84" s="27"/>
      <c r="G84" s="27"/>
      <c r="H84" s="27"/>
      <c r="I84" s="27"/>
    </row>
    <row r="85" spans="1:13" s="5" customFormat="1" ht="25.5" customHeight="1" x14ac:dyDescent="0.2">
      <c r="D85" s="27"/>
      <c r="E85" s="27"/>
      <c r="F85" s="27"/>
      <c r="G85" s="27"/>
      <c r="H85" s="27"/>
      <c r="I85" s="27"/>
    </row>
    <row r="86" spans="1:13" s="5" customFormat="1" ht="15" customHeight="1" x14ac:dyDescent="0.2">
      <c r="D86" s="27"/>
      <c r="E86" s="27"/>
      <c r="F86" s="27"/>
      <c r="G86" s="27"/>
      <c r="H86" s="27"/>
      <c r="I86" s="27"/>
    </row>
    <row r="87" spans="1:13" s="5" customFormat="1" ht="15" customHeight="1" x14ac:dyDescent="0.2">
      <c r="D87" s="27"/>
      <c r="E87" s="27"/>
      <c r="F87" s="27"/>
      <c r="G87" s="27"/>
      <c r="H87" s="27"/>
      <c r="I87" s="27"/>
    </row>
    <row r="88" spans="1:13" s="5" customFormat="1" ht="15" customHeight="1" x14ac:dyDescent="0.2">
      <c r="D88" s="27"/>
      <c r="E88" s="27"/>
      <c r="F88" s="27"/>
      <c r="G88" s="27"/>
      <c r="H88" s="27"/>
      <c r="I88" s="27"/>
    </row>
    <row r="89" spans="1:13" s="5" customFormat="1" ht="15" customHeight="1" x14ac:dyDescent="0.5">
      <c r="D89" s="21"/>
      <c r="E89" s="21"/>
      <c r="F89" s="21"/>
      <c r="G89" s="21"/>
      <c r="H89" s="21"/>
      <c r="I89" s="21"/>
      <c r="L89" s="24" t="s">
        <v>24</v>
      </c>
      <c r="M89" s="24"/>
    </row>
    <row r="90" spans="1:13" s="5" customFormat="1" ht="15" customHeight="1" x14ac:dyDescent="0.2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spans="1:13" s="5" customFormat="1" ht="15" customHeight="1" x14ac:dyDescent="0.2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spans="1:13" s="5" customFormat="1" ht="15" customHeight="1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3" spans="1:13" ht="14.25" customHeight="1" x14ac:dyDescent="0.2">
      <c r="A93" s="28" t="s">
        <v>25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1:13" ht="14.25" customHeight="1" x14ac:dyDescent="0.2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1:13" ht="14.25" customHeight="1" x14ac:dyDescent="0.2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7" spans="1:11" ht="25.5" x14ac:dyDescent="0.65">
      <c r="K97" s="11" t="s">
        <v>31</v>
      </c>
    </row>
    <row r="99" spans="1:11" ht="24.75" x14ac:dyDescent="0.6">
      <c r="A99" s="14" t="s">
        <v>7</v>
      </c>
      <c r="B99" s="15" t="s">
        <v>1</v>
      </c>
      <c r="C99" s="15" t="s">
        <v>0</v>
      </c>
      <c r="F99" s="4" t="s">
        <v>0</v>
      </c>
      <c r="G99" s="4" t="s">
        <v>7</v>
      </c>
    </row>
    <row r="100" spans="1:11" ht="15" x14ac:dyDescent="0.25">
      <c r="A100" s="9">
        <v>100</v>
      </c>
      <c r="B100" s="10" t="s">
        <v>8</v>
      </c>
      <c r="C100" s="10" t="s">
        <v>9</v>
      </c>
      <c r="F100" s="19" t="s">
        <v>11</v>
      </c>
      <c r="G100" s="12">
        <f>VLOOKUP(F100,IF({TRUE,FALSE},C100:C102,A100:A102),2,FALSE)</f>
        <v>200</v>
      </c>
    </row>
    <row r="101" spans="1:11" ht="21.75" x14ac:dyDescent="0.5">
      <c r="A101" s="8">
        <v>200</v>
      </c>
      <c r="B101" s="7" t="s">
        <v>10</v>
      </c>
      <c r="C101" s="7" t="s">
        <v>11</v>
      </c>
      <c r="G101" s="24" t="s">
        <v>2</v>
      </c>
      <c r="H101" s="24"/>
    </row>
    <row r="102" spans="1:11" ht="15" x14ac:dyDescent="0.25">
      <c r="A102" s="8">
        <v>300</v>
      </c>
      <c r="B102" s="7" t="s">
        <v>12</v>
      </c>
      <c r="C102" s="7" t="s">
        <v>13</v>
      </c>
    </row>
    <row r="104" spans="1:11" ht="25.5" x14ac:dyDescent="0.65">
      <c r="K104" s="11" t="s">
        <v>26</v>
      </c>
    </row>
    <row r="107" spans="1:11" x14ac:dyDescent="0.2">
      <c r="D107" s="27"/>
      <c r="E107" s="27"/>
      <c r="F107" s="27"/>
      <c r="G107" s="27"/>
      <c r="H107" s="27"/>
      <c r="I107" s="27"/>
      <c r="J107" s="27"/>
    </row>
    <row r="108" spans="1:11" x14ac:dyDescent="0.2">
      <c r="D108" s="27"/>
      <c r="E108" s="27"/>
      <c r="F108" s="27"/>
      <c r="G108" s="27"/>
      <c r="H108" s="27"/>
      <c r="I108" s="27"/>
      <c r="J108" s="27"/>
    </row>
    <row r="109" spans="1:11" x14ac:dyDescent="0.2">
      <c r="D109" s="27"/>
      <c r="E109" s="27"/>
      <c r="F109" s="27"/>
      <c r="G109" s="27"/>
      <c r="H109" s="27"/>
      <c r="I109" s="27"/>
      <c r="J109" s="27"/>
    </row>
    <row r="110" spans="1:11" x14ac:dyDescent="0.2">
      <c r="D110" s="27"/>
      <c r="E110" s="27"/>
      <c r="F110" s="27"/>
      <c r="G110" s="27"/>
      <c r="H110" s="27"/>
      <c r="I110" s="27"/>
      <c r="J110" s="27"/>
    </row>
    <row r="111" spans="1:11" x14ac:dyDescent="0.2">
      <c r="D111" s="27"/>
      <c r="E111" s="27"/>
      <c r="F111" s="27"/>
      <c r="G111" s="27"/>
      <c r="H111" s="27"/>
      <c r="I111" s="27"/>
      <c r="J111" s="27"/>
    </row>
    <row r="112" spans="1:11" x14ac:dyDescent="0.2">
      <c r="D112" s="27"/>
      <c r="E112" s="27"/>
      <c r="F112" s="27"/>
      <c r="G112" s="27"/>
      <c r="H112" s="27"/>
      <c r="I112" s="27"/>
      <c r="J112" s="27"/>
    </row>
    <row r="113" spans="1:12" x14ac:dyDescent="0.2">
      <c r="D113" s="27"/>
      <c r="E113" s="27"/>
      <c r="F113" s="27"/>
      <c r="G113" s="27"/>
      <c r="H113" s="27"/>
      <c r="I113" s="27"/>
      <c r="J113" s="27"/>
    </row>
    <row r="114" spans="1:12" s="5" customFormat="1" ht="25.5" x14ac:dyDescent="0.65">
      <c r="D114" s="22"/>
      <c r="E114" s="22"/>
      <c r="F114" s="22"/>
      <c r="G114" s="22"/>
      <c r="H114" s="11" t="s">
        <v>27</v>
      </c>
      <c r="I114" s="22"/>
      <c r="J114" s="22"/>
    </row>
    <row r="115" spans="1:12" ht="15" x14ac:dyDescent="0.25">
      <c r="F115" s="7" t="s">
        <v>9</v>
      </c>
      <c r="G115" s="8">
        <v>100</v>
      </c>
    </row>
    <row r="116" spans="1:12" ht="15" x14ac:dyDescent="0.25">
      <c r="F116" s="7" t="s">
        <v>11</v>
      </c>
      <c r="G116" s="8">
        <v>200</v>
      </c>
    </row>
    <row r="117" spans="1:12" ht="15" x14ac:dyDescent="0.25">
      <c r="F117" s="7" t="s">
        <v>13</v>
      </c>
      <c r="G117" s="8">
        <v>300</v>
      </c>
    </row>
    <row r="119" spans="1:12" ht="25.5" x14ac:dyDescent="0.65">
      <c r="K119" s="11" t="s">
        <v>28</v>
      </c>
    </row>
    <row r="121" spans="1:12" ht="25.5" x14ac:dyDescent="0.65">
      <c r="L121" s="11" t="s">
        <v>32</v>
      </c>
    </row>
    <row r="122" spans="1:12" ht="27.75" x14ac:dyDescent="0.7">
      <c r="G122" s="11" t="s">
        <v>33</v>
      </c>
    </row>
    <row r="123" spans="1:12" ht="24.75" x14ac:dyDescent="0.6">
      <c r="A123" s="14" t="s">
        <v>7</v>
      </c>
      <c r="B123" s="15" t="s">
        <v>1</v>
      </c>
      <c r="C123" s="15" t="s">
        <v>0</v>
      </c>
      <c r="F123" s="4" t="s">
        <v>7</v>
      </c>
      <c r="G123" s="4" t="s">
        <v>1</v>
      </c>
    </row>
    <row r="124" spans="1:12" ht="15" x14ac:dyDescent="0.25">
      <c r="A124" s="9">
        <v>100</v>
      </c>
      <c r="B124" s="10" t="s">
        <v>8</v>
      </c>
      <c r="C124" s="10" t="s">
        <v>9</v>
      </c>
      <c r="F124" s="19">
        <v>200</v>
      </c>
      <c r="G124" s="12" t="str">
        <f>VLOOKUP(F124,A124:C126,2,FALSE)</f>
        <v>B</v>
      </c>
    </row>
    <row r="125" spans="1:12" ht="21.75" x14ac:dyDescent="0.5">
      <c r="A125" s="8">
        <v>200</v>
      </c>
      <c r="B125" s="7" t="s">
        <v>10</v>
      </c>
      <c r="C125" s="7" t="s">
        <v>11</v>
      </c>
      <c r="G125" s="24" t="s">
        <v>2</v>
      </c>
      <c r="H125" s="24"/>
    </row>
    <row r="126" spans="1:12" ht="15" x14ac:dyDescent="0.25">
      <c r="A126" s="8">
        <v>300</v>
      </c>
      <c r="B126" s="7" t="s">
        <v>12</v>
      </c>
      <c r="C126" s="7" t="s">
        <v>13</v>
      </c>
    </row>
    <row r="128" spans="1:12" ht="25.5" x14ac:dyDescent="0.65">
      <c r="K128" s="11" t="s">
        <v>38</v>
      </c>
    </row>
    <row r="129" spans="5:9" ht="25.5" x14ac:dyDescent="0.65">
      <c r="I129" s="11" t="s">
        <v>34</v>
      </c>
    </row>
    <row r="130" spans="5:9" ht="25.5" x14ac:dyDescent="0.65">
      <c r="E130" s="25" t="s">
        <v>35</v>
      </c>
      <c r="F130" s="25"/>
      <c r="G130" s="25"/>
      <c r="H130" s="25"/>
    </row>
    <row r="132" spans="5:9" ht="27.75" x14ac:dyDescent="0.7">
      <c r="F132" s="26" t="s">
        <v>37</v>
      </c>
      <c r="G132" s="26"/>
    </row>
  </sheetData>
  <mergeCells count="24">
    <mergeCell ref="I51:K51"/>
    <mergeCell ref="A71:M73"/>
    <mergeCell ref="H5:I5"/>
    <mergeCell ref="I13:J13"/>
    <mergeCell ref="I21:J21"/>
    <mergeCell ref="H41:I41"/>
    <mergeCell ref="B56:J60"/>
    <mergeCell ref="K56:K57"/>
    <mergeCell ref="G53:H53"/>
    <mergeCell ref="I44:J44"/>
    <mergeCell ref="E44:H49"/>
    <mergeCell ref="H23:I23"/>
    <mergeCell ref="A62:L64"/>
    <mergeCell ref="A93:M95"/>
    <mergeCell ref="G68:H68"/>
    <mergeCell ref="K75:L75"/>
    <mergeCell ref="D82:I88"/>
    <mergeCell ref="B90:L91"/>
    <mergeCell ref="L89:M89"/>
    <mergeCell ref="G125:H125"/>
    <mergeCell ref="E130:H130"/>
    <mergeCell ref="F132:G132"/>
    <mergeCell ref="G101:H101"/>
    <mergeCell ref="D107:J113"/>
  </mergeCells>
  <pageMargins left="0.7" right="0.7" top="0.75" bottom="0.75" header="0.3" footer="0.3"/>
  <pageSetup paperSize="9" orientation="portrait" r:id="rId1"/>
  <ignoredErrors>
    <ignoredError sqref="H22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2015-11-14T18:38:37Z</dcterms:created>
  <dcterms:modified xsi:type="dcterms:W3CDTF">2015-11-14T23:54:09Z</dcterms:modified>
</cp:coreProperties>
</file>